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Franci\Desktop\KIS 25\MG\RD MG 25\"/>
    </mc:Choice>
  </mc:AlternateContent>
  <xr:revisionPtr revIDLastSave="0" documentId="13_ncr:1_{7EA2CFA1-4634-4610-9331-F31B898BC1CF}" xr6:coauthVersionLast="36" xr6:coauthVersionMax="36" xr10:uidLastSave="{00000000-0000-0000-0000-000000000000}"/>
  <bookViews>
    <workbookView xWindow="0" yWindow="0" windowWidth="28800" windowHeight="12105" tabRatio="851" xr2:uid="{00000000-000D-0000-FFFF-FFFF00000000}"/>
  </bookViews>
  <sheets>
    <sheet name="umetna gnojila" sheetId="57" r:id="rId1"/>
  </sheets>
  <calcPr calcId="191029"/>
</workbook>
</file>

<file path=xl/calcChain.xml><?xml version="1.0" encoding="utf-8"?>
<calcChain xmlns="http://schemas.openxmlformats.org/spreadsheetml/2006/main">
  <c r="F40" i="57" l="1"/>
  <c r="E47" i="57"/>
  <c r="F41" i="57" l="1"/>
  <c r="G41" i="57"/>
  <c r="G40" i="57"/>
  <c r="F39" i="57"/>
  <c r="G39" i="57"/>
  <c r="F38" i="57"/>
  <c r="G38" i="57"/>
  <c r="F37" i="57"/>
  <c r="G37" i="57"/>
  <c r="G32" i="57" l="1"/>
  <c r="F32" i="57"/>
  <c r="F34" i="57" l="1"/>
  <c r="G34" i="57"/>
  <c r="F33" i="57"/>
  <c r="G33" i="57"/>
  <c r="F21" i="57"/>
  <c r="F42" i="57"/>
  <c r="G42" i="57"/>
  <c r="F22" i="57"/>
  <c r="G22" i="57"/>
  <c r="G21" i="57"/>
  <c r="G23" i="57" l="1"/>
  <c r="G24" i="57"/>
  <c r="G25" i="57"/>
  <c r="F23" i="57"/>
  <c r="F24" i="57"/>
  <c r="F25" i="57"/>
  <c r="F36" i="57" l="1"/>
  <c r="G36" i="57"/>
  <c r="F35" i="57"/>
  <c r="G35" i="57"/>
  <c r="G19" i="57" l="1"/>
  <c r="F27" i="57"/>
  <c r="G27" i="57"/>
  <c r="F26" i="57"/>
  <c r="G26" i="57"/>
  <c r="F19" i="57" l="1"/>
  <c r="G29" i="57" l="1"/>
  <c r="F29" i="57"/>
  <c r="G30" i="57"/>
  <c r="F30" i="57"/>
  <c r="G31" i="57"/>
  <c r="F31" i="57"/>
  <c r="G28" i="57"/>
  <c r="F28" i="57"/>
  <c r="G20" i="57"/>
  <c r="F20" i="57"/>
  <c r="F43" i="57" l="1"/>
  <c r="E45" i="57" s="1"/>
  <c r="G43" i="57"/>
</calcChain>
</file>

<file path=xl/sharedStrings.xml><?xml version="1.0" encoding="utf-8"?>
<sst xmlns="http://schemas.openxmlformats.org/spreadsheetml/2006/main" count="69" uniqueCount="64">
  <si>
    <t>PREDRAČUN</t>
  </si>
  <si>
    <t>Naziv</t>
  </si>
  <si>
    <t>količina</t>
  </si>
  <si>
    <t>mere</t>
  </si>
  <si>
    <t>enoto mere,</t>
  </si>
  <si>
    <t>brez DDV</t>
  </si>
  <si>
    <t>EUR</t>
  </si>
  <si>
    <t>Cena na</t>
  </si>
  <si>
    <t>Enota</t>
  </si>
  <si>
    <t>Okvirna</t>
  </si>
  <si>
    <t xml:space="preserve">količino </t>
  </si>
  <si>
    <t xml:space="preserve">Cena na </t>
  </si>
  <si>
    <t>enoto mere</t>
  </si>
  <si>
    <t>z DDV</t>
  </si>
  <si>
    <t xml:space="preserve">Skupaj vrednost  </t>
  </si>
  <si>
    <t>za okvirno</t>
  </si>
  <si>
    <t xml:space="preserve">  </t>
  </si>
  <si>
    <t>Ponudnik</t>
  </si>
  <si>
    <t>Naziv: _____________________________________________</t>
  </si>
  <si>
    <t>Naslov: ____________________________________________</t>
  </si>
  <si>
    <t>ID za DDV: ________________________________________</t>
  </si>
  <si>
    <t>Matična številka: _____________________________________</t>
  </si>
  <si>
    <t xml:space="preserve">a) Skupna višina predračuna za celotno ponudbo brez vključenega DDV znaša     </t>
  </si>
  <si>
    <t xml:space="preserve">b) Skupna višina predračuna za celotno ponudbo vključno z DDV znaša             </t>
  </si>
  <si>
    <t>KRAJ IN DATUM</t>
  </si>
  <si>
    <t>PODPIS</t>
  </si>
  <si>
    <t>ŽIG</t>
  </si>
  <si>
    <t>IME IN PRIIMEK</t>
  </si>
  <si>
    <t xml:space="preserve">                    </t>
  </si>
  <si>
    <t>Skupaj vrednost za okvirno količino EUR Z DDV</t>
  </si>
  <si>
    <t>EUR BREZ DDV</t>
  </si>
  <si>
    <t>6 (4 x 2)</t>
  </si>
  <si>
    <t>7 (5 x 2)</t>
  </si>
  <si>
    <t xml:space="preserve">SKUPAJ VREDNOST </t>
  </si>
  <si>
    <t>(kg)</t>
  </si>
  <si>
    <t>UNIKO (bigbag) ali enakovredno</t>
  </si>
  <si>
    <t>ENERGIKO (bigbag) ali enakovredno</t>
  </si>
  <si>
    <t>TRGOVSKO IME (BLAGOVNA ZNAMKA ARTIKLA). Navesti samo v primeru druge blagovne znamke kot je v popisu.</t>
  </si>
  <si>
    <t>MINERALNA GNOJILA</t>
  </si>
  <si>
    <r>
      <t>DODATNA POJASNILA</t>
    </r>
    <r>
      <rPr>
        <sz val="11"/>
        <color rgb="FFFF0000"/>
        <rFont val="Calibri"/>
        <family val="2"/>
        <charset val="238"/>
      </rPr>
      <t>:</t>
    </r>
    <r>
      <rPr>
        <sz val="11"/>
        <rFont val="Calibri"/>
        <family val="2"/>
        <charset val="238"/>
      </rPr>
      <t xml:space="preserve"> Naročnik je navedel komercilano ime posameznih vrst mineralnih gnojil, ki jih potrebuje oziroma jih je glede na potrebe nabaljal dosedaj. Ponudnik lahko poda tudi posamezni artikel drugega komercialnega imena, ki pa mora po minimalni sestavi in uporabnosti v celoti ustrezati razpisanemu artiklu. V primeru da bo posamezni ponudnik ponudil posamezno sredstvo drugega komercialnega imena je dokazno breme o ustreznosti na ponudniku. Naročnik do predložitve dokazil o ustreznosti takih artiklov nabalja pri najugodnejšem ponudniku, ki bo podal najugodnejšo ceno za artikle zahtevanega komercianega imena. Izraz big bag pomeni velikost pakiranja okvirno 500 kg. Okvirne predvidene  količine so navedene za obdobje 12 mesecev.</t>
    </r>
  </si>
  <si>
    <t>KAN (25 kg)</t>
  </si>
  <si>
    <t xml:space="preserve">KAN (bigbag) </t>
  </si>
  <si>
    <t>AMOSULFAN (big bag)</t>
  </si>
  <si>
    <t>UREA (25 kg)</t>
  </si>
  <si>
    <t>Kalijeva sol (60%) (25kg)</t>
  </si>
  <si>
    <t>NPK 15-15-15 ( 25kg )</t>
  </si>
  <si>
    <t xml:space="preserve">NPK 6:12:24 (25 kg) 70% vodotopen fosfor </t>
  </si>
  <si>
    <t>STYRIAFERT POWERKORN (bigbag)</t>
  </si>
  <si>
    <t>Kalijev sulfat (25 kg)</t>
  </si>
  <si>
    <t>HYPERCORN 26 % (25 kg)</t>
  </si>
  <si>
    <t>organsko peletirano gnojilo fertildung stallatico (25 kg)</t>
  </si>
  <si>
    <t xml:space="preserve">NPK 6:12:24 (big bag ) 70% vodotopen fosfor </t>
  </si>
  <si>
    <t>STYRIAFERT POWERKORN ( 25 kg )</t>
  </si>
  <si>
    <t>NPK 8:20:30 (big bag)</t>
  </si>
  <si>
    <t>P:K 14:28</t>
  </si>
  <si>
    <t>Kalijeva sol (60%) (big bag)</t>
  </si>
  <si>
    <t>zeolit ( 25kg)</t>
  </si>
  <si>
    <t>N-GOOO 40</t>
  </si>
  <si>
    <t>N-GOOO 26</t>
  </si>
  <si>
    <t>DAP ( NP 18:46)</t>
  </si>
  <si>
    <t>EKOPHOS - 26</t>
  </si>
  <si>
    <t>N-GOOO 32</t>
  </si>
  <si>
    <r>
      <t>c) Skupna okvirna ponudbena vrednost za čas oddaje naročila (4 leta) znaša______________ brez vključenega DDV znaša (</t>
    </r>
    <r>
      <rPr>
        <b/>
        <sz val="12"/>
        <rFont val="Times New Roman"/>
        <family val="1"/>
        <charset val="238"/>
      </rPr>
      <t xml:space="preserve">vrednost pod točko a X4) </t>
    </r>
    <r>
      <rPr>
        <sz val="12"/>
        <rFont val="Times New Roman"/>
        <family val="1"/>
        <charset val="238"/>
      </rPr>
      <t xml:space="preserve">  </t>
    </r>
  </si>
  <si>
    <r>
      <t>d) Skupna okvirna ponudbena vrednost za čas oddaje naročila (4 leta) znaša______________ z vključenega DDV znaša (</t>
    </r>
    <r>
      <rPr>
        <b/>
        <sz val="11"/>
        <color rgb="FF000000"/>
        <rFont val="Times New Roman"/>
        <family val="1"/>
        <charset val="238"/>
      </rPr>
      <t xml:space="preserve">vrednost pod točko b X4)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</si>
</sst>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indexed="8"/>
      <name val="Calibri"/>
      <family val="2"/>
      <charset val="238"/>
    </font>
    <font>
      <sz val="11"/>
      <color theme="1"/>
      <name val="Calibri"/>
      <family val="2"/>
      <charset val="238"/>
      <scheme val="minor"/>
    </font>
    <font>
      <b/>
      <sz val="14"/>
      <color indexed="8"/>
      <name val="Times New Roman"/>
      <family val="1"/>
      <charset val="238"/>
    </font>
    <font>
      <sz val="11"/>
      <color indexed="8"/>
      <name val="Times New Roman"/>
      <family val="1"/>
      <charset val="238"/>
    </font>
    <font>
      <b/>
      <sz val="11"/>
      <color indexed="8"/>
      <name val="Times New Roman"/>
      <family val="1"/>
      <charset val="238"/>
    </font>
    <font>
      <sz val="11"/>
      <name val="Times New Roman"/>
      <family val="1"/>
      <charset val="238"/>
    </font>
    <font>
      <sz val="10"/>
      <color indexed="8"/>
      <name val="Times New Roman"/>
      <family val="1"/>
      <charset val="238"/>
    </font>
    <font>
      <sz val="12"/>
      <color indexed="8"/>
      <name val="Times New Roman"/>
      <family val="1"/>
      <charset val="238"/>
    </font>
    <font>
      <b/>
      <sz val="12"/>
      <color indexed="8"/>
      <name val="Times New Roman"/>
      <family val="1"/>
      <charset val="238"/>
    </font>
    <font>
      <sz val="12"/>
      <name val="Times New Roman"/>
      <family val="1"/>
      <charset val="238"/>
    </font>
    <font>
      <sz val="14"/>
      <color indexed="8"/>
      <name val="Times New Roman"/>
      <family val="1"/>
      <charset val="238"/>
    </font>
    <font>
      <sz val="11"/>
      <color indexed="8"/>
      <name val="Calibri"/>
      <family val="2"/>
      <charset val="238"/>
    </font>
    <font>
      <sz val="11"/>
      <color rgb="FFFF0000"/>
      <name val="Calibri"/>
      <family val="2"/>
      <charset val="238"/>
    </font>
    <font>
      <sz val="11"/>
      <name val="Calibri"/>
      <family val="2"/>
      <charset val="238"/>
    </font>
    <font>
      <sz val="11"/>
      <color rgb="FF1F497D"/>
      <name val="Calibri"/>
      <family val="2"/>
    </font>
    <font>
      <b/>
      <sz val="12"/>
      <name val="Times New Roman"/>
      <family val="1"/>
      <charset val="238"/>
    </font>
    <font>
      <b/>
      <sz val="11"/>
      <color rgb="FF000000"/>
      <name val="Times New Roman"/>
      <family val="1"/>
      <charset val="238"/>
    </font>
    <font>
      <sz val="14"/>
      <color rgb="FFFF99CC"/>
      <name val="Times New Roman"/>
      <family val="1"/>
      <charset val="238"/>
    </font>
  </fonts>
  <fills count="11">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26"/>
        <bgColor indexed="64"/>
      </patternFill>
    </fill>
    <fill>
      <patternFill patternType="solid">
        <fgColor rgb="FFFFFF66"/>
        <bgColor indexed="64"/>
      </patternFill>
    </fill>
    <fill>
      <patternFill patternType="solid">
        <fgColor theme="9" tint="0.59999389629810485"/>
        <bgColor indexed="64"/>
      </patternFill>
    </fill>
    <fill>
      <patternFill patternType="solid">
        <fgColor rgb="FF00B050"/>
        <bgColor indexed="64"/>
      </patternFill>
    </fill>
    <fill>
      <patternFill patternType="solid">
        <fgColor theme="0"/>
        <bgColor indexed="64"/>
      </patternFill>
    </fill>
    <fill>
      <patternFill patternType="solid">
        <fgColor rgb="FF66FFFF"/>
        <bgColor indexed="64"/>
      </patternFill>
    </fill>
    <fill>
      <patternFill patternType="solid">
        <fgColor rgb="FFFF99CC"/>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medium">
        <color indexed="64"/>
      </bottom>
      <diagonal/>
    </border>
    <border>
      <left style="medium">
        <color indexed="64"/>
      </left>
      <right/>
      <top/>
      <bottom style="medium">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medium">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00">
    <xf numFmtId="0" fontId="0" fillId="0" borderId="0" xfId="0"/>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2" xfId="0" applyFont="1" applyFill="1" applyBorder="1" applyAlignment="1">
      <alignment horizontal="center"/>
    </xf>
    <xf numFmtId="0" fontId="4" fillId="2" borderId="5" xfId="0" applyFont="1" applyFill="1" applyBorder="1" applyAlignment="1">
      <alignment horizontal="center"/>
    </xf>
    <xf numFmtId="0" fontId="4" fillId="0" borderId="0" xfId="0" applyFont="1" applyFill="1" applyBorder="1"/>
    <xf numFmtId="3" fontId="4" fillId="0" borderId="0" xfId="0" applyNumberFormat="1" applyFont="1" applyBorder="1"/>
    <xf numFmtId="0" fontId="4" fillId="0" borderId="0" xfId="0" applyFont="1" applyBorder="1"/>
    <xf numFmtId="4" fontId="8" fillId="0" borderId="0" xfId="0" applyNumberFormat="1" applyFont="1" applyFill="1" applyBorder="1"/>
    <xf numFmtId="4" fontId="2" fillId="0" borderId="0" xfId="0" applyNumberFormat="1" applyFont="1" applyFill="1" applyBorder="1"/>
    <xf numFmtId="4" fontId="2" fillId="2" borderId="13" xfId="0" applyNumberFormat="1" applyFont="1" applyFill="1" applyBorder="1" applyAlignment="1" applyProtection="1">
      <alignment horizontal="right"/>
      <protection locked="0"/>
    </xf>
    <xf numFmtId="0" fontId="0" fillId="0" borderId="0" xfId="0"/>
    <xf numFmtId="0" fontId="3" fillId="0" borderId="0" xfId="0" applyFont="1"/>
    <xf numFmtId="0" fontId="3" fillId="0" borderId="1" xfId="0" applyFont="1" applyBorder="1" applyAlignment="1">
      <alignment horizontal="center"/>
    </xf>
    <xf numFmtId="0" fontId="3" fillId="0" borderId="0" xfId="0" applyFont="1" applyAlignment="1">
      <alignment horizontal="left"/>
    </xf>
    <xf numFmtId="3" fontId="3" fillId="0" borderId="0" xfId="0" applyNumberFormat="1" applyFont="1"/>
    <xf numFmtId="3" fontId="0" fillId="0" borderId="0" xfId="0" applyNumberFormat="1"/>
    <xf numFmtId="0" fontId="3" fillId="3" borderId="6"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0" fontId="3" fillId="4" borderId="2" xfId="0" applyFont="1" applyFill="1" applyBorder="1" applyAlignment="1">
      <alignment horizontal="center"/>
    </xf>
    <xf numFmtId="0" fontId="3" fillId="4" borderId="5" xfId="0" applyFont="1" applyFill="1" applyBorder="1" applyAlignment="1">
      <alignment horizontal="center"/>
    </xf>
    <xf numFmtId="3" fontId="3" fillId="3" borderId="3" xfId="0" applyNumberFormat="1" applyFont="1" applyFill="1" applyBorder="1" applyAlignment="1">
      <alignment horizontal="center"/>
    </xf>
    <xf numFmtId="3" fontId="3" fillId="3" borderId="4" xfId="0" applyNumberFormat="1" applyFont="1" applyFill="1" applyBorder="1" applyAlignment="1">
      <alignment horizontal="center"/>
    </xf>
    <xf numFmtId="3" fontId="3" fillId="3" borderId="2" xfId="0" applyNumberFormat="1" applyFont="1" applyFill="1" applyBorder="1" applyAlignment="1">
      <alignment horizontal="center"/>
    </xf>
    <xf numFmtId="3" fontId="3" fillId="3" borderId="5" xfId="0" applyNumberFormat="1" applyFont="1" applyFill="1" applyBorder="1" applyAlignment="1">
      <alignment horizontal="center"/>
    </xf>
    <xf numFmtId="0" fontId="7" fillId="0" borderId="0" xfId="0" applyFont="1"/>
    <xf numFmtId="0" fontId="2" fillId="0" borderId="0" xfId="0" applyFont="1" applyFill="1" applyBorder="1" applyAlignment="1">
      <alignment horizontal="left"/>
    </xf>
    <xf numFmtId="0" fontId="2" fillId="0" borderId="0" xfId="0" applyFont="1" applyBorder="1"/>
    <xf numFmtId="0" fontId="2" fillId="0" borderId="0" xfId="0" applyFont="1" applyBorder="1" applyAlignment="1">
      <alignment horizontal="left"/>
    </xf>
    <xf numFmtId="0" fontId="2" fillId="0" borderId="11" xfId="0" applyFont="1" applyBorder="1" applyProtection="1">
      <protection locked="0"/>
    </xf>
    <xf numFmtId="0" fontId="7" fillId="0" borderId="0" xfId="0" applyFont="1" applyProtection="1">
      <protection locked="0"/>
    </xf>
    <xf numFmtId="4" fontId="7" fillId="0" borderId="0" xfId="0" applyNumberFormat="1" applyFont="1" applyProtection="1">
      <protection locked="0"/>
    </xf>
    <xf numFmtId="0" fontId="4" fillId="0" borderId="14" xfId="0" applyFont="1" applyBorder="1" applyProtection="1">
      <protection locked="0"/>
    </xf>
    <xf numFmtId="0" fontId="3" fillId="0" borderId="15" xfId="0" applyFont="1" applyBorder="1" applyProtection="1">
      <protection locked="0"/>
    </xf>
    <xf numFmtId="0" fontId="3" fillId="0" borderId="16" xfId="0" applyFont="1" applyBorder="1" applyProtection="1">
      <protection locked="0"/>
    </xf>
    <xf numFmtId="0" fontId="3" fillId="0" borderId="17" xfId="0" applyFont="1" applyBorder="1" applyProtection="1">
      <protection locked="0"/>
    </xf>
    <xf numFmtId="0" fontId="7" fillId="0" borderId="0" xfId="0" applyFont="1" applyProtection="1"/>
    <xf numFmtId="4" fontId="7" fillId="0" borderId="0" xfId="0" applyNumberFormat="1" applyFont="1" applyAlignment="1" applyProtection="1">
      <alignment horizontal="right"/>
    </xf>
    <xf numFmtId="0" fontId="3" fillId="0" borderId="1" xfId="0" applyFont="1" applyBorder="1" applyProtection="1">
      <protection locked="0"/>
    </xf>
    <xf numFmtId="0" fontId="2" fillId="0" borderId="11" xfId="0" applyFont="1" applyBorder="1" applyAlignment="1" applyProtection="1">
      <alignment horizontal="left"/>
      <protection locked="0"/>
    </xf>
    <xf numFmtId="3" fontId="7" fillId="0" borderId="0" xfId="0" applyNumberFormat="1" applyFont="1" applyProtection="1">
      <protection locked="0"/>
    </xf>
    <xf numFmtId="0" fontId="11" fillId="0" borderId="0" xfId="0" applyFont="1"/>
    <xf numFmtId="0" fontId="4" fillId="0" borderId="0" xfId="0" applyFont="1" applyAlignment="1">
      <alignment horizontal="left"/>
    </xf>
    <xf numFmtId="2" fontId="4" fillId="0" borderId="1" xfId="0" applyNumberFormat="1" applyFont="1" applyBorder="1" applyProtection="1">
      <protection locked="0"/>
    </xf>
    <xf numFmtId="0" fontId="2" fillId="0" borderId="18" xfId="0" applyFont="1" applyFill="1" applyBorder="1" applyAlignment="1">
      <alignment horizontal="left"/>
    </xf>
    <xf numFmtId="0" fontId="5" fillId="0" borderId="1" xfId="0" applyFont="1" applyBorder="1" applyAlignment="1">
      <alignment vertical="top" wrapText="1"/>
    </xf>
    <xf numFmtId="0" fontId="2" fillId="0" borderId="19" xfId="0" applyFont="1" applyFill="1" applyBorder="1" applyAlignment="1">
      <alignment horizontal="left"/>
    </xf>
    <xf numFmtId="0" fontId="12" fillId="0" borderId="0" xfId="0" applyFont="1"/>
    <xf numFmtId="0" fontId="5" fillId="0" borderId="1" xfId="0" applyFont="1" applyBorder="1" applyAlignment="1">
      <alignment horizontal="center"/>
    </xf>
    <xf numFmtId="0" fontId="5" fillId="0" borderId="1" xfId="0" applyFont="1" applyBorder="1" applyProtection="1">
      <protection locked="0"/>
    </xf>
    <xf numFmtId="0" fontId="2" fillId="0" borderId="0" xfId="0" applyFont="1" applyAlignment="1">
      <alignment horizontal="center"/>
    </xf>
    <xf numFmtId="0" fontId="4" fillId="5" borderId="26" xfId="0" applyFont="1" applyFill="1" applyBorder="1" applyAlignment="1">
      <alignment horizontal="center"/>
    </xf>
    <xf numFmtId="2" fontId="4" fillId="0" borderId="26" xfId="0" applyNumberFormat="1" applyFont="1" applyBorder="1"/>
    <xf numFmtId="2" fontId="2" fillId="5" borderId="10" xfId="0" applyNumberFormat="1" applyFont="1" applyFill="1" applyBorder="1"/>
    <xf numFmtId="0" fontId="11" fillId="0" borderId="1" xfId="0" applyFont="1" applyBorder="1"/>
    <xf numFmtId="0" fontId="12" fillId="0" borderId="1" xfId="0" applyFont="1" applyBorder="1"/>
    <xf numFmtId="0" fontId="0" fillId="0" borderId="1" xfId="0" applyBorder="1"/>
    <xf numFmtId="0" fontId="5" fillId="0" borderId="1" xfId="0" applyFont="1" applyFill="1" applyBorder="1" applyAlignment="1">
      <alignment vertical="top" wrapText="1"/>
    </xf>
    <xf numFmtId="0" fontId="5" fillId="0" borderId="5" xfId="0" applyFont="1" applyFill="1" applyBorder="1" applyAlignment="1">
      <alignment vertical="top" wrapText="1"/>
    </xf>
    <xf numFmtId="0" fontId="5" fillId="0" borderId="5" xfId="0" applyFont="1" applyBorder="1" applyAlignment="1">
      <alignment horizontal="center"/>
    </xf>
    <xf numFmtId="3" fontId="3" fillId="0" borderId="1" xfId="0" applyNumberFormat="1" applyFont="1" applyFill="1" applyBorder="1" applyAlignment="1">
      <alignment horizontal="center" wrapText="1"/>
    </xf>
    <xf numFmtId="3" fontId="5" fillId="0" borderId="1" xfId="0" applyNumberFormat="1" applyFont="1" applyFill="1" applyBorder="1" applyAlignment="1">
      <alignment horizontal="center" wrapText="1"/>
    </xf>
    <xf numFmtId="3" fontId="5" fillId="0" borderId="5" xfId="0" applyNumberFormat="1" applyFont="1" applyFill="1" applyBorder="1" applyAlignment="1">
      <alignment horizontal="center" wrapText="1"/>
    </xf>
    <xf numFmtId="0" fontId="9" fillId="0" borderId="0" xfId="0" applyFont="1" applyFill="1" applyBorder="1" applyAlignment="1" applyProtection="1">
      <alignment horizontal="left" shrinkToFit="1"/>
    </xf>
    <xf numFmtId="3" fontId="5" fillId="0" borderId="27" xfId="0" applyNumberFormat="1" applyFont="1" applyFill="1" applyBorder="1" applyAlignment="1">
      <alignment horizontal="center" wrapText="1"/>
    </xf>
    <xf numFmtId="0" fontId="5" fillId="0" borderId="27" xfId="0" applyFont="1" applyBorder="1" applyAlignment="1">
      <alignment horizontal="center"/>
    </xf>
    <xf numFmtId="0" fontId="14" fillId="0" borderId="0" xfId="0" applyFont="1" applyAlignment="1">
      <alignment vertical="center"/>
    </xf>
    <xf numFmtId="0" fontId="0" fillId="0" borderId="0" xfId="0" applyAlignment="1">
      <alignment horizontal="left" vertical="top" wrapText="1"/>
    </xf>
    <xf numFmtId="0" fontId="3" fillId="7" borderId="1" xfId="0" applyFont="1" applyFill="1" applyBorder="1" applyAlignment="1">
      <alignment horizontal="center" vertical="top" wrapText="1"/>
    </xf>
    <xf numFmtId="0" fontId="10" fillId="0" borderId="0" xfId="0" applyFont="1" applyAlignment="1">
      <alignment horizontal="center"/>
    </xf>
    <xf numFmtId="0" fontId="2" fillId="0" borderId="0" xfId="0" applyFont="1" applyAlignment="1">
      <alignment horizontal="center"/>
    </xf>
    <xf numFmtId="0" fontId="3" fillId="0" borderId="16" xfId="0" applyFont="1" applyBorder="1" applyAlignment="1" applyProtection="1">
      <alignment horizontal="left"/>
      <protection locked="0"/>
    </xf>
    <xf numFmtId="0" fontId="3" fillId="0" borderId="17" xfId="0" applyFont="1" applyBorder="1" applyAlignment="1" applyProtection="1">
      <alignment horizontal="left"/>
      <protection locked="0"/>
    </xf>
    <xf numFmtId="0" fontId="3" fillId="0" borderId="20" xfId="0" applyFont="1" applyBorder="1" applyAlignment="1" applyProtection="1">
      <alignment horizontal="left"/>
      <protection locked="0"/>
    </xf>
    <xf numFmtId="0" fontId="3" fillId="0" borderId="21" xfId="0" applyFont="1" applyBorder="1" applyAlignment="1" applyProtection="1">
      <alignment horizontal="left"/>
      <protection locked="0"/>
    </xf>
    <xf numFmtId="0" fontId="6" fillId="0" borderId="0" xfId="0" applyFont="1" applyAlignment="1">
      <alignment horizontal="justify" vertical="justify" wrapText="1"/>
    </xf>
    <xf numFmtId="0" fontId="4" fillId="5" borderId="24" xfId="0" applyFont="1" applyFill="1" applyBorder="1" applyAlignment="1">
      <alignment horizontal="center" wrapText="1"/>
    </xf>
    <xf numFmtId="0" fontId="0" fillId="5" borderId="23" xfId="0" applyFill="1" applyBorder="1" applyAlignment="1">
      <alignment horizontal="center" wrapText="1"/>
    </xf>
    <xf numFmtId="0" fontId="0" fillId="5" borderId="25" xfId="0" applyFill="1" applyBorder="1" applyAlignment="1">
      <alignment horizontal="center" wrapText="1"/>
    </xf>
    <xf numFmtId="0" fontId="9" fillId="0" borderId="0" xfId="0" applyFont="1" applyFill="1" applyBorder="1" applyAlignment="1" applyProtection="1">
      <alignment horizontal="left" shrinkToFit="1"/>
    </xf>
    <xf numFmtId="0" fontId="9" fillId="0" borderId="22" xfId="0" applyFont="1" applyFill="1" applyBorder="1" applyAlignment="1" applyProtection="1">
      <alignment horizontal="left" shrinkToFit="1"/>
    </xf>
    <xf numFmtId="0" fontId="3" fillId="0" borderId="0" xfId="0" applyFont="1" applyAlignment="1" applyProtection="1">
      <alignment horizontal="left"/>
    </xf>
    <xf numFmtId="4" fontId="7" fillId="8" borderId="0" xfId="0" applyNumberFormat="1" applyFont="1" applyFill="1" applyBorder="1" applyAlignment="1" applyProtection="1">
      <alignment horizontal="center"/>
      <protection locked="0"/>
    </xf>
    <xf numFmtId="0" fontId="7" fillId="8" borderId="0" xfId="0" applyFont="1" applyFill="1" applyBorder="1" applyAlignment="1" applyProtection="1">
      <alignment horizontal="center"/>
      <protection locked="0"/>
    </xf>
    <xf numFmtId="0" fontId="7" fillId="8" borderId="0" xfId="0" applyFont="1" applyFill="1" applyBorder="1" applyProtection="1"/>
    <xf numFmtId="0" fontId="9" fillId="0" borderId="0" xfId="0" applyFont="1" applyFill="1" applyBorder="1" applyAlignment="1" applyProtection="1">
      <alignment horizontal="left" wrapText="1" shrinkToFit="1"/>
    </xf>
    <xf numFmtId="0" fontId="9" fillId="0" borderId="22" xfId="0" applyFont="1" applyFill="1" applyBorder="1" applyAlignment="1" applyProtection="1">
      <alignment horizontal="left" wrapText="1" shrinkToFit="1"/>
    </xf>
    <xf numFmtId="4" fontId="7" fillId="9" borderId="10" xfId="0" applyNumberFormat="1" applyFont="1" applyFill="1" applyBorder="1" applyAlignment="1" applyProtection="1">
      <alignment horizontal="center"/>
      <protection locked="0"/>
    </xf>
    <xf numFmtId="0" fontId="7" fillId="9" borderId="12" xfId="0" applyFont="1" applyFill="1" applyBorder="1" applyAlignment="1" applyProtection="1">
      <alignment horizontal="center"/>
      <protection locked="0"/>
    </xf>
    <xf numFmtId="0" fontId="3" fillId="0" borderId="0" xfId="0" applyFont="1" applyAlignment="1" applyProtection="1">
      <alignment horizontal="left" wrapText="1"/>
    </xf>
    <xf numFmtId="0" fontId="17" fillId="10" borderId="10" xfId="0" applyFont="1" applyFill="1" applyBorder="1" applyAlignment="1" applyProtection="1">
      <alignment horizontal="left"/>
      <protection locked="0"/>
    </xf>
    <xf numFmtId="0" fontId="17" fillId="10" borderId="12" xfId="0" applyFont="1" applyFill="1" applyBorder="1" applyAlignment="1" applyProtection="1">
      <alignment horizontal="left"/>
      <protection locked="0"/>
    </xf>
    <xf numFmtId="2" fontId="10" fillId="5" borderId="10" xfId="0" applyNumberFormat="1" applyFont="1" applyFill="1" applyBorder="1" applyAlignment="1" applyProtection="1">
      <alignment horizontal="right"/>
      <protection locked="0"/>
    </xf>
    <xf numFmtId="0" fontId="10" fillId="5" borderId="12" xfId="0" applyFont="1" applyFill="1" applyBorder="1" applyAlignment="1" applyProtection="1">
      <alignment horizontal="right"/>
      <protection locked="0"/>
    </xf>
    <xf numFmtId="4" fontId="10" fillId="6" borderId="10" xfId="0" applyNumberFormat="1" applyFont="1" applyFill="1" applyBorder="1" applyAlignment="1" applyProtection="1">
      <alignment horizontal="right"/>
      <protection locked="0"/>
    </xf>
    <xf numFmtId="0" fontId="10" fillId="6" borderId="12" xfId="0" applyFont="1" applyFill="1" applyBorder="1" applyAlignment="1" applyProtection="1">
      <alignment horizontal="right"/>
      <protection locked="0"/>
    </xf>
  </cellXfs>
  <cellStyles count="2">
    <cellStyle name="Navadno" xfId="0" builtinId="0"/>
    <cellStyle name="Navadno 2" xfId="1" xr:uid="{00000000-0005-0000-0000-000001000000}"/>
  </cellStyles>
  <dxfs count="0"/>
  <tableStyles count="0" defaultTableStyle="TableStyleMedium9" defaultPivotStyle="PivotStyleLight16"/>
  <colors>
    <mruColors>
      <color rgb="FFFF99CC"/>
      <color rgb="FF66FF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114300</xdr:colOff>
      <xdr:row>1</xdr:row>
      <xdr:rowOff>19051</xdr:rowOff>
    </xdr:from>
    <xdr:to>
      <xdr:col>6</xdr:col>
      <xdr:colOff>1219200</xdr:colOff>
      <xdr:row>7</xdr:row>
      <xdr:rowOff>133350</xdr:rowOff>
    </xdr:to>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4438650" y="209551"/>
          <a:ext cx="2905125" cy="1257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sl-SI" sz="1100" b="1">
              <a:solidFill>
                <a:schemeClr val="dk1"/>
              </a:solidFill>
              <a:effectLst/>
              <a:latin typeface="Times New Roman" panose="02020603050405020304" pitchFamily="18" charset="0"/>
              <a:ea typeface="+mn-ea"/>
              <a:cs typeface="Times New Roman" panose="02020603050405020304" pitchFamily="18" charset="0"/>
            </a:rPr>
            <a:t>	</a:t>
          </a:r>
          <a:endParaRPr lang="sl-SI" b="1">
            <a:effectLst/>
            <a:latin typeface="Times New Roman" panose="02020603050405020304" pitchFamily="18" charset="0"/>
            <a:cs typeface="Times New Roman" panose="02020603050405020304" pitchFamily="18" charset="0"/>
          </a:endParaRPr>
        </a:p>
        <a:p>
          <a:r>
            <a:rPr lang="sl-SI" sz="1100" b="1">
              <a:solidFill>
                <a:schemeClr val="dk1"/>
              </a:solidFill>
              <a:effectLst/>
              <a:latin typeface="Times New Roman" panose="02020603050405020304" pitchFamily="18" charset="0"/>
              <a:ea typeface="+mn-ea"/>
              <a:cs typeface="Times New Roman" panose="02020603050405020304" pitchFamily="18" charset="0"/>
            </a:rPr>
            <a:t>Kmetijski inštitut Slovenije</a:t>
          </a:r>
        </a:p>
        <a:p>
          <a:r>
            <a:rPr lang="sl-SI" sz="1100" b="1">
              <a:solidFill>
                <a:schemeClr val="dk1"/>
              </a:solidFill>
              <a:effectLst/>
              <a:latin typeface="Times New Roman" panose="02020603050405020304" pitchFamily="18" charset="0"/>
              <a:ea typeface="+mn-ea"/>
              <a:cs typeface="Times New Roman" panose="02020603050405020304" pitchFamily="18" charset="0"/>
            </a:rPr>
            <a:t>Hacquetova ulica 17</a:t>
          </a:r>
        </a:p>
        <a:p>
          <a:r>
            <a:rPr lang="sl-SI" sz="1100" b="1">
              <a:solidFill>
                <a:schemeClr val="dk1"/>
              </a:solidFill>
              <a:effectLst/>
              <a:latin typeface="Times New Roman" panose="02020603050405020304" pitchFamily="18" charset="0"/>
              <a:ea typeface="+mn-ea"/>
              <a:cs typeface="Times New Roman" panose="02020603050405020304" pitchFamily="18" charset="0"/>
            </a:rPr>
            <a:t>1000 Ljubljana</a:t>
          </a:r>
        </a:p>
        <a:p>
          <a:pPr algn="l" rtl="0">
            <a:defRPr sz="1000"/>
          </a:pPr>
          <a:endParaRPr lang="sl-SI" sz="1100" b="1"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2"/>
  <sheetViews>
    <sheetView tabSelected="1" showWhiteSpace="0" view="pageLayout" topLeftCell="A55" zoomScale="120" zoomScaleNormal="100" zoomScalePageLayoutView="120" workbookViewId="0">
      <selection activeCell="F40" sqref="F40"/>
    </sheetView>
  </sheetViews>
  <sheetFormatPr defaultColWidth="9.140625" defaultRowHeight="15" x14ac:dyDescent="0.25"/>
  <cols>
    <col min="1" max="1" width="31.7109375" style="11" customWidth="1"/>
    <col min="2" max="2" width="10.42578125" style="16" customWidth="1"/>
    <col min="3" max="3" width="8.140625" style="11" customWidth="1"/>
    <col min="4" max="4" width="10.28515625" style="11" customWidth="1"/>
    <col min="5" max="5" width="11.28515625" style="11" customWidth="1"/>
    <col min="6" max="6" width="14.85546875" style="11" customWidth="1"/>
    <col min="7" max="7" width="16" style="11" customWidth="1"/>
    <col min="8" max="8" width="23.140625" style="11" customWidth="1"/>
    <col min="9" max="9" width="18.5703125" style="11" customWidth="1"/>
    <col min="10" max="16384" width="9.140625" style="11"/>
  </cols>
  <sheetData>
    <row r="1" spans="1:8" x14ac:dyDescent="0.25">
      <c r="A1" s="12"/>
      <c r="B1" s="15"/>
      <c r="C1" s="12"/>
      <c r="D1" s="12"/>
      <c r="E1" s="12"/>
      <c r="F1" s="12"/>
      <c r="G1" s="12"/>
    </row>
    <row r="2" spans="1:8" x14ac:dyDescent="0.25">
      <c r="A2" s="36" t="s">
        <v>17</v>
      </c>
      <c r="B2" s="37"/>
    </row>
    <row r="3" spans="1:8" x14ac:dyDescent="0.25">
      <c r="A3" s="75" t="s">
        <v>18</v>
      </c>
      <c r="B3" s="76"/>
    </row>
    <row r="4" spans="1:8" x14ac:dyDescent="0.25">
      <c r="A4" s="38"/>
      <c r="B4" s="39"/>
    </row>
    <row r="5" spans="1:8" x14ac:dyDescent="0.25">
      <c r="A5" s="75" t="s">
        <v>19</v>
      </c>
      <c r="B5" s="76"/>
    </row>
    <row r="6" spans="1:8" x14ac:dyDescent="0.25">
      <c r="A6" s="38"/>
      <c r="B6" s="39"/>
    </row>
    <row r="7" spans="1:8" x14ac:dyDescent="0.25">
      <c r="A7" s="75" t="s">
        <v>20</v>
      </c>
      <c r="B7" s="76"/>
      <c r="C7" s="11" t="s">
        <v>16</v>
      </c>
    </row>
    <row r="8" spans="1:8" x14ac:dyDescent="0.25">
      <c r="A8" s="77" t="s">
        <v>21</v>
      </c>
      <c r="B8" s="78"/>
    </row>
    <row r="10" spans="1:8" ht="18.75" x14ac:dyDescent="0.3">
      <c r="A10" s="74" t="s">
        <v>0</v>
      </c>
      <c r="B10" s="74"/>
      <c r="C10" s="74"/>
      <c r="D10" s="74"/>
      <c r="E10" s="74"/>
      <c r="F10" s="74"/>
      <c r="G10" s="74"/>
    </row>
    <row r="11" spans="1:8" ht="18.75" x14ac:dyDescent="0.3">
      <c r="A11" s="73" t="s">
        <v>28</v>
      </c>
      <c r="B11" s="74"/>
      <c r="C11" s="74"/>
      <c r="D11" s="74"/>
      <c r="E11" s="74"/>
      <c r="F11" s="74"/>
      <c r="G11" s="54"/>
    </row>
    <row r="12" spans="1:8" ht="18.75" x14ac:dyDescent="0.3">
      <c r="A12" s="74" t="s">
        <v>38</v>
      </c>
      <c r="B12" s="74"/>
      <c r="C12" s="74"/>
      <c r="D12" s="74"/>
      <c r="E12" s="74"/>
      <c r="F12" s="74"/>
      <c r="G12" s="74"/>
    </row>
    <row r="13" spans="1:8" ht="15.75" customHeight="1" thickBot="1" x14ac:dyDescent="0.35">
      <c r="A13" s="54"/>
      <c r="B13" s="54"/>
      <c r="C13" s="54"/>
      <c r="D13" s="54"/>
      <c r="E13" s="54"/>
      <c r="F13" s="54"/>
      <c r="G13" s="54"/>
    </row>
    <row r="14" spans="1:8" ht="15" customHeight="1" x14ac:dyDescent="0.25">
      <c r="A14" s="17" t="s">
        <v>1</v>
      </c>
      <c r="B14" s="25" t="s">
        <v>9</v>
      </c>
      <c r="C14" s="21" t="s">
        <v>8</v>
      </c>
      <c r="D14" s="21" t="s">
        <v>7</v>
      </c>
      <c r="E14" s="21" t="s">
        <v>11</v>
      </c>
      <c r="F14" s="1" t="s">
        <v>14</v>
      </c>
      <c r="G14" s="80" t="s">
        <v>29</v>
      </c>
      <c r="H14" s="72" t="s">
        <v>37</v>
      </c>
    </row>
    <row r="15" spans="1:8" x14ac:dyDescent="0.25">
      <c r="A15" s="18"/>
      <c r="B15" s="26" t="s">
        <v>2</v>
      </c>
      <c r="C15" s="22" t="s">
        <v>3</v>
      </c>
      <c r="D15" s="22" t="s">
        <v>4</v>
      </c>
      <c r="E15" s="22" t="s">
        <v>12</v>
      </c>
      <c r="F15" s="2" t="s">
        <v>15</v>
      </c>
      <c r="G15" s="81"/>
      <c r="H15" s="72"/>
    </row>
    <row r="16" spans="1:8" x14ac:dyDescent="0.25">
      <c r="A16" s="18"/>
      <c r="B16" s="26" t="s">
        <v>34</v>
      </c>
      <c r="C16" s="22"/>
      <c r="D16" s="22" t="s">
        <v>5</v>
      </c>
      <c r="E16" s="22" t="s">
        <v>13</v>
      </c>
      <c r="F16" s="2" t="s">
        <v>10</v>
      </c>
      <c r="G16" s="81"/>
      <c r="H16" s="72"/>
    </row>
    <row r="17" spans="1:8" x14ac:dyDescent="0.25">
      <c r="A17" s="19"/>
      <c r="B17" s="27"/>
      <c r="C17" s="23"/>
      <c r="D17" s="23" t="s">
        <v>6</v>
      </c>
      <c r="E17" s="23" t="s">
        <v>6</v>
      </c>
      <c r="F17" s="3" t="s">
        <v>30</v>
      </c>
      <c r="G17" s="82"/>
      <c r="H17" s="72"/>
    </row>
    <row r="18" spans="1:8" ht="15.75" thickBot="1" x14ac:dyDescent="0.3">
      <c r="A18" s="20">
        <v>1</v>
      </c>
      <c r="B18" s="28">
        <v>2</v>
      </c>
      <c r="C18" s="24">
        <v>3</v>
      </c>
      <c r="D18" s="24">
        <v>4</v>
      </c>
      <c r="E18" s="24">
        <v>5</v>
      </c>
      <c r="F18" s="4" t="s">
        <v>31</v>
      </c>
      <c r="G18" s="55" t="s">
        <v>32</v>
      </c>
      <c r="H18" s="72"/>
    </row>
    <row r="19" spans="1:8" s="45" customFormat="1" ht="18" customHeight="1" x14ac:dyDescent="0.25">
      <c r="A19" s="49" t="s">
        <v>35</v>
      </c>
      <c r="B19" s="64">
        <v>52000</v>
      </c>
      <c r="C19" s="13"/>
      <c r="D19" s="42"/>
      <c r="E19" s="42"/>
      <c r="F19" s="47">
        <f>B19*D19</f>
        <v>0</v>
      </c>
      <c r="G19" s="56">
        <f>B19*E19</f>
        <v>0</v>
      </c>
      <c r="H19" s="58"/>
    </row>
    <row r="20" spans="1:8" s="51" customFormat="1" ht="30" x14ac:dyDescent="0.25">
      <c r="A20" s="61" t="s">
        <v>36</v>
      </c>
      <c r="B20" s="65">
        <v>47500</v>
      </c>
      <c r="C20" s="52"/>
      <c r="D20" s="53"/>
      <c r="E20" s="53"/>
      <c r="F20" s="47">
        <f t="shared" ref="F20:F42" si="0">B20*D20</f>
        <v>0</v>
      </c>
      <c r="G20" s="56">
        <f t="shared" ref="G20:G42" si="1">B20*E20</f>
        <v>0</v>
      </c>
      <c r="H20" s="59"/>
    </row>
    <row r="21" spans="1:8" s="51" customFormat="1" ht="30" x14ac:dyDescent="0.25">
      <c r="A21" s="61" t="s">
        <v>51</v>
      </c>
      <c r="B21" s="65">
        <v>67550</v>
      </c>
      <c r="C21" s="52"/>
      <c r="D21" s="53"/>
      <c r="E21" s="53"/>
      <c r="F21" s="47">
        <f>B21*D21</f>
        <v>0</v>
      </c>
      <c r="G21" s="56">
        <f t="shared" ref="G21" si="2">B21*E21</f>
        <v>0</v>
      </c>
      <c r="H21" s="59"/>
    </row>
    <row r="22" spans="1:8" s="45" customFormat="1" ht="37.5" customHeight="1" x14ac:dyDescent="0.25">
      <c r="A22" s="61" t="s">
        <v>46</v>
      </c>
      <c r="B22" s="65">
        <v>9000</v>
      </c>
      <c r="C22" s="52"/>
      <c r="D22" s="53"/>
      <c r="E22" s="53"/>
      <c r="F22" s="47">
        <f t="shared" si="0"/>
        <v>0</v>
      </c>
      <c r="G22" s="56">
        <f t="shared" si="1"/>
        <v>0</v>
      </c>
      <c r="H22" s="58"/>
    </row>
    <row r="23" spans="1:8" s="45" customFormat="1" x14ac:dyDescent="0.25">
      <c r="A23" s="61" t="s">
        <v>53</v>
      </c>
      <c r="B23" s="65">
        <v>34800</v>
      </c>
      <c r="C23" s="52"/>
      <c r="D23" s="53"/>
      <c r="E23" s="53"/>
      <c r="F23" s="47">
        <f t="shared" si="0"/>
        <v>0</v>
      </c>
      <c r="G23" s="56">
        <f t="shared" si="1"/>
        <v>0</v>
      </c>
      <c r="H23" s="58"/>
    </row>
    <row r="24" spans="1:8" s="45" customFormat="1" x14ac:dyDescent="0.25">
      <c r="A24" s="61" t="s">
        <v>56</v>
      </c>
      <c r="B24" s="65">
        <v>3000</v>
      </c>
      <c r="C24" s="52"/>
      <c r="D24" s="53"/>
      <c r="E24" s="53"/>
      <c r="F24" s="47">
        <f t="shared" si="0"/>
        <v>0</v>
      </c>
      <c r="G24" s="56">
        <f t="shared" si="1"/>
        <v>0</v>
      </c>
      <c r="H24" s="58"/>
    </row>
    <row r="25" spans="1:8" s="45" customFormat="1" x14ac:dyDescent="0.25">
      <c r="A25" s="61" t="s">
        <v>54</v>
      </c>
      <c r="B25" s="65">
        <v>100</v>
      </c>
      <c r="C25" s="52"/>
      <c r="D25" s="53"/>
      <c r="E25" s="53"/>
      <c r="F25" s="47">
        <f t="shared" si="0"/>
        <v>0</v>
      </c>
      <c r="G25" s="56">
        <f t="shared" si="1"/>
        <v>0</v>
      </c>
      <c r="H25" s="58"/>
    </row>
    <row r="26" spans="1:8" s="45" customFormat="1" x14ac:dyDescent="0.25">
      <c r="A26" s="61" t="s">
        <v>40</v>
      </c>
      <c r="B26" s="65">
        <v>10650</v>
      </c>
      <c r="C26" s="52"/>
      <c r="D26" s="53"/>
      <c r="E26" s="53"/>
      <c r="F26" s="47">
        <f t="shared" si="0"/>
        <v>0</v>
      </c>
      <c r="G26" s="56">
        <f t="shared" si="1"/>
        <v>0</v>
      </c>
      <c r="H26" s="58"/>
    </row>
    <row r="27" spans="1:8" s="45" customFormat="1" x14ac:dyDescent="0.25">
      <c r="A27" s="61" t="s">
        <v>41</v>
      </c>
      <c r="B27" s="65">
        <v>50000</v>
      </c>
      <c r="C27" s="52"/>
      <c r="D27" s="53"/>
      <c r="E27" s="53"/>
      <c r="F27" s="47">
        <f t="shared" si="0"/>
        <v>0</v>
      </c>
      <c r="G27" s="56">
        <f t="shared" si="1"/>
        <v>0</v>
      </c>
      <c r="H27" s="58"/>
    </row>
    <row r="28" spans="1:8" s="45" customFormat="1" x14ac:dyDescent="0.25">
      <c r="A28" s="61" t="s">
        <v>42</v>
      </c>
      <c r="B28" s="65">
        <v>22000</v>
      </c>
      <c r="C28" s="52"/>
      <c r="D28" s="53"/>
      <c r="E28" s="53"/>
      <c r="F28" s="47">
        <f t="shared" si="0"/>
        <v>0</v>
      </c>
      <c r="G28" s="56">
        <f t="shared" si="1"/>
        <v>0</v>
      </c>
      <c r="H28" s="58"/>
    </row>
    <row r="29" spans="1:8" s="45" customFormat="1" x14ac:dyDescent="0.25">
      <c r="A29" s="61" t="s">
        <v>43</v>
      </c>
      <c r="B29" s="65">
        <v>1100</v>
      </c>
      <c r="C29" s="52"/>
      <c r="D29" s="53"/>
      <c r="E29" s="53"/>
      <c r="F29" s="47">
        <f>B29*D29</f>
        <v>0</v>
      </c>
      <c r="G29" s="56">
        <f>B29*E29</f>
        <v>0</v>
      </c>
      <c r="H29" s="58"/>
    </row>
    <row r="30" spans="1:8" x14ac:dyDescent="0.25">
      <c r="A30" s="61" t="s">
        <v>48</v>
      </c>
      <c r="B30" s="65">
        <v>2000</v>
      </c>
      <c r="C30" s="52"/>
      <c r="D30" s="53"/>
      <c r="E30" s="53"/>
      <c r="F30" s="47">
        <f>B30*D30</f>
        <v>0</v>
      </c>
      <c r="G30" s="56">
        <f>B30*E30</f>
        <v>0</v>
      </c>
      <c r="H30" s="58"/>
    </row>
    <row r="31" spans="1:8" x14ac:dyDescent="0.25">
      <c r="A31" s="61" t="s">
        <v>55</v>
      </c>
      <c r="B31" s="65">
        <v>6000</v>
      </c>
      <c r="C31" s="52"/>
      <c r="D31" s="53"/>
      <c r="E31" s="53"/>
      <c r="F31" s="47">
        <f t="shared" si="0"/>
        <v>0</v>
      </c>
      <c r="G31" s="56">
        <f t="shared" si="1"/>
        <v>0</v>
      </c>
      <c r="H31" s="58"/>
    </row>
    <row r="32" spans="1:8" x14ac:dyDescent="0.25">
      <c r="A32" s="61" t="s">
        <v>44</v>
      </c>
      <c r="B32" s="65">
        <v>2450</v>
      </c>
      <c r="C32" s="52"/>
      <c r="D32" s="53"/>
      <c r="E32" s="53"/>
      <c r="F32" s="47">
        <f t="shared" ref="F32" si="3">B32*D32</f>
        <v>0</v>
      </c>
      <c r="G32" s="56">
        <f t="shared" ref="G32" si="4">B32*E32</f>
        <v>0</v>
      </c>
      <c r="H32" s="58"/>
    </row>
    <row r="33" spans="1:8" x14ac:dyDescent="0.25">
      <c r="A33" s="61" t="s">
        <v>49</v>
      </c>
      <c r="B33" s="65">
        <v>1000</v>
      </c>
      <c r="C33" s="52"/>
      <c r="D33" s="53"/>
      <c r="E33" s="53"/>
      <c r="F33" s="47">
        <f t="shared" si="0"/>
        <v>0</v>
      </c>
      <c r="G33" s="56">
        <f t="shared" si="1"/>
        <v>0</v>
      </c>
      <c r="H33" s="58"/>
    </row>
    <row r="34" spans="1:8" ht="30" x14ac:dyDescent="0.25">
      <c r="A34" s="61" t="s">
        <v>50</v>
      </c>
      <c r="B34" s="65">
        <v>200</v>
      </c>
      <c r="C34" s="52"/>
      <c r="D34" s="53"/>
      <c r="E34" s="53"/>
      <c r="F34" s="47">
        <f t="shared" si="0"/>
        <v>0</v>
      </c>
      <c r="G34" s="56">
        <f t="shared" si="1"/>
        <v>0</v>
      </c>
      <c r="H34" s="58"/>
    </row>
    <row r="35" spans="1:8" x14ac:dyDescent="0.25">
      <c r="A35" s="61" t="s">
        <v>45</v>
      </c>
      <c r="B35" s="65">
        <v>400</v>
      </c>
      <c r="C35" s="52"/>
      <c r="D35" s="53"/>
      <c r="E35" s="53"/>
      <c r="F35" s="47">
        <f t="shared" si="0"/>
        <v>0</v>
      </c>
      <c r="G35" s="56">
        <f t="shared" si="1"/>
        <v>0</v>
      </c>
      <c r="H35" s="58"/>
    </row>
    <row r="36" spans="1:8" ht="30.75" thickBot="1" x14ac:dyDescent="0.3">
      <c r="A36" s="62" t="s">
        <v>47</v>
      </c>
      <c r="B36" s="65">
        <v>18000</v>
      </c>
      <c r="C36" s="52"/>
      <c r="D36" s="53"/>
      <c r="E36" s="53"/>
      <c r="F36" s="47">
        <f t="shared" si="0"/>
        <v>0</v>
      </c>
      <c r="G36" s="56">
        <f t="shared" si="1"/>
        <v>0</v>
      </c>
      <c r="H36" s="58"/>
    </row>
    <row r="37" spans="1:8" x14ac:dyDescent="0.25">
      <c r="A37" s="70" t="s">
        <v>57</v>
      </c>
      <c r="B37" s="68">
        <v>10000</v>
      </c>
      <c r="C37" s="69"/>
      <c r="D37" s="53"/>
      <c r="E37" s="53"/>
      <c r="F37" s="47">
        <f t="shared" si="0"/>
        <v>0</v>
      </c>
      <c r="G37" s="56">
        <f t="shared" si="1"/>
        <v>0</v>
      </c>
      <c r="H37" s="58"/>
    </row>
    <row r="38" spans="1:8" x14ac:dyDescent="0.25">
      <c r="A38" s="70" t="s">
        <v>61</v>
      </c>
      <c r="B38" s="68">
        <v>8000</v>
      </c>
      <c r="C38" s="69"/>
      <c r="D38" s="53"/>
      <c r="E38" s="53"/>
      <c r="F38" s="47">
        <f t="shared" si="0"/>
        <v>0</v>
      </c>
      <c r="G38" s="56">
        <f t="shared" si="1"/>
        <v>0</v>
      </c>
      <c r="H38" s="58"/>
    </row>
    <row r="39" spans="1:8" x14ac:dyDescent="0.25">
      <c r="A39" s="70" t="s">
        <v>58</v>
      </c>
      <c r="B39" s="68">
        <v>10000</v>
      </c>
      <c r="C39" s="69"/>
      <c r="D39" s="53"/>
      <c r="E39" s="53"/>
      <c r="F39" s="47">
        <f t="shared" si="0"/>
        <v>0</v>
      </c>
      <c r="G39" s="56">
        <f t="shared" si="1"/>
        <v>0</v>
      </c>
      <c r="H39" s="58"/>
    </row>
    <row r="40" spans="1:8" x14ac:dyDescent="0.25">
      <c r="A40" s="70" t="s">
        <v>59</v>
      </c>
      <c r="B40" s="68">
        <v>12000</v>
      </c>
      <c r="C40" s="69"/>
      <c r="D40" s="53"/>
      <c r="E40" s="53"/>
      <c r="F40" s="47">
        <f t="shared" si="0"/>
        <v>0</v>
      </c>
      <c r="G40" s="56">
        <f t="shared" si="1"/>
        <v>0</v>
      </c>
      <c r="H40" s="58"/>
    </row>
    <row r="41" spans="1:8" x14ac:dyDescent="0.25">
      <c r="A41" s="70" t="s">
        <v>60</v>
      </c>
      <c r="B41" s="68">
        <v>8000</v>
      </c>
      <c r="C41" s="69"/>
      <c r="D41" s="53"/>
      <c r="E41" s="53"/>
      <c r="F41" s="47">
        <f t="shared" si="0"/>
        <v>0</v>
      </c>
      <c r="G41" s="56">
        <f t="shared" si="1"/>
        <v>0</v>
      </c>
      <c r="H41" s="58"/>
    </row>
    <row r="42" spans="1:8" ht="30.75" thickBot="1" x14ac:dyDescent="0.3">
      <c r="A42" s="62" t="s">
        <v>52</v>
      </c>
      <c r="B42" s="66">
        <v>3000</v>
      </c>
      <c r="C42" s="63"/>
      <c r="D42" s="53"/>
      <c r="E42" s="53"/>
      <c r="F42" s="47">
        <f t="shared" si="0"/>
        <v>0</v>
      </c>
      <c r="G42" s="56">
        <f t="shared" si="1"/>
        <v>0</v>
      </c>
      <c r="H42" s="58"/>
    </row>
    <row r="43" spans="1:8" ht="26.25" customHeight="1" thickBot="1" x14ac:dyDescent="0.35">
      <c r="A43" s="50" t="s">
        <v>33</v>
      </c>
      <c r="B43" s="48"/>
      <c r="C43" s="48"/>
      <c r="D43" s="43"/>
      <c r="E43" s="33"/>
      <c r="F43" s="10">
        <f>SUM(F19:F42)</f>
        <v>0</v>
      </c>
      <c r="G43" s="57">
        <f>SUM(G19:G42)</f>
        <v>0</v>
      </c>
      <c r="H43" s="60"/>
    </row>
    <row r="44" spans="1:8" s="29" customFormat="1" ht="10.5" customHeight="1" thickBot="1" x14ac:dyDescent="0.35">
      <c r="A44" s="30"/>
      <c r="B44" s="30"/>
      <c r="C44" s="30"/>
      <c r="D44" s="32"/>
      <c r="E44" s="31"/>
      <c r="F44" s="9"/>
      <c r="G44" s="11"/>
      <c r="H44" s="11"/>
    </row>
    <row r="45" spans="1:8" s="29" customFormat="1" ht="21.75" customHeight="1" thickBot="1" x14ac:dyDescent="0.35">
      <c r="A45" s="83" t="s">
        <v>22</v>
      </c>
      <c r="B45" s="83"/>
      <c r="C45" s="83"/>
      <c r="D45" s="84"/>
      <c r="E45" s="98">
        <f>F43</f>
        <v>0</v>
      </c>
      <c r="F45" s="99"/>
      <c r="G45" s="40" t="s">
        <v>6</v>
      </c>
      <c r="H45" s="11"/>
    </row>
    <row r="46" spans="1:8" s="29" customFormat="1" ht="16.5" thickBot="1" x14ac:dyDescent="0.3">
      <c r="A46" s="40"/>
      <c r="B46" s="40"/>
      <c r="C46" s="40"/>
      <c r="D46" s="41"/>
      <c r="E46" s="34"/>
      <c r="F46" s="35"/>
      <c r="G46" s="40"/>
      <c r="H46" s="11"/>
    </row>
    <row r="47" spans="1:8" ht="19.5" thickBot="1" x14ac:dyDescent="0.35">
      <c r="A47" s="85" t="s">
        <v>23</v>
      </c>
      <c r="B47" s="85"/>
      <c r="C47" s="85"/>
      <c r="D47" s="85"/>
      <c r="E47" s="96">
        <f>G43</f>
        <v>0</v>
      </c>
      <c r="F47" s="97"/>
      <c r="G47" s="40" t="s">
        <v>6</v>
      </c>
    </row>
    <row r="48" spans="1:8" ht="16.5" thickBot="1" x14ac:dyDescent="0.3">
      <c r="A48" s="5"/>
      <c r="B48" s="6"/>
      <c r="C48" s="7"/>
      <c r="D48" s="7"/>
      <c r="E48" s="7"/>
      <c r="F48" s="8"/>
      <c r="G48" s="7"/>
    </row>
    <row r="49" spans="1:8" s="29" customFormat="1" ht="49.5" customHeight="1" thickBot="1" x14ac:dyDescent="0.3">
      <c r="A49" s="89" t="s">
        <v>62</v>
      </c>
      <c r="B49" s="89"/>
      <c r="C49" s="89"/>
      <c r="D49" s="90"/>
      <c r="E49" s="91"/>
      <c r="F49" s="92"/>
      <c r="G49" s="40" t="s">
        <v>6</v>
      </c>
    </row>
    <row r="50" spans="1:8" s="29" customFormat="1" ht="21.75" customHeight="1" thickBot="1" x14ac:dyDescent="0.3">
      <c r="A50" s="67"/>
      <c r="B50" s="67"/>
      <c r="C50" s="67"/>
      <c r="D50" s="67"/>
      <c r="E50" s="86"/>
      <c r="F50" s="87"/>
      <c r="G50" s="88"/>
    </row>
    <row r="51" spans="1:8" ht="44.25" customHeight="1" thickBot="1" x14ac:dyDescent="0.35">
      <c r="A51" s="93" t="s">
        <v>63</v>
      </c>
      <c r="B51" s="93"/>
      <c r="C51" s="93"/>
      <c r="D51" s="93"/>
      <c r="E51" s="94"/>
      <c r="F51" s="95"/>
      <c r="G51" s="40" t="s">
        <v>6</v>
      </c>
    </row>
    <row r="53" spans="1:8" ht="15.75" x14ac:dyDescent="0.25">
      <c r="A53" s="79"/>
      <c r="B53" s="79"/>
      <c r="C53" s="79"/>
      <c r="D53" s="79"/>
      <c r="E53" s="79"/>
      <c r="F53" s="79"/>
      <c r="G53" s="79"/>
      <c r="H53" s="29"/>
    </row>
    <row r="54" spans="1:8" ht="15.75" x14ac:dyDescent="0.25">
      <c r="A54" s="14"/>
      <c r="B54" s="14"/>
      <c r="C54" s="14"/>
      <c r="D54" s="14"/>
      <c r="E54" s="14"/>
      <c r="F54" s="14"/>
      <c r="G54" s="14"/>
      <c r="H54" s="29"/>
    </row>
    <row r="55" spans="1:8" ht="15.75" x14ac:dyDescent="0.25">
      <c r="A55" s="46" t="s">
        <v>24</v>
      </c>
      <c r="B55" s="14"/>
      <c r="C55" s="14" t="s">
        <v>26</v>
      </c>
      <c r="D55" s="14"/>
      <c r="E55" s="14"/>
      <c r="F55" s="14" t="s">
        <v>27</v>
      </c>
      <c r="G55" s="14"/>
      <c r="H55" s="29"/>
    </row>
    <row r="56" spans="1:8" ht="0.75" customHeight="1" x14ac:dyDescent="0.25">
      <c r="A56" s="34"/>
      <c r="B56" s="44"/>
      <c r="C56" s="34"/>
      <c r="D56" s="34"/>
      <c r="E56" s="34"/>
      <c r="F56" s="34"/>
      <c r="G56" s="34"/>
    </row>
    <row r="57" spans="1:8" ht="15.75" hidden="1" x14ac:dyDescent="0.25">
      <c r="A57" s="34"/>
      <c r="B57" s="44"/>
      <c r="C57" s="34"/>
      <c r="D57" s="34"/>
      <c r="E57" s="34"/>
      <c r="F57" s="34" t="s">
        <v>25</v>
      </c>
      <c r="G57" s="34"/>
    </row>
    <row r="58" spans="1:8" ht="15.75" hidden="1" x14ac:dyDescent="0.25">
      <c r="A58" s="34"/>
      <c r="B58" s="44"/>
      <c r="C58" s="34"/>
      <c r="D58" s="34"/>
      <c r="E58" s="34"/>
      <c r="F58" s="34"/>
      <c r="G58" s="34"/>
    </row>
    <row r="59" spans="1:8" hidden="1" x14ac:dyDescent="0.25">
      <c r="A59" s="14"/>
      <c r="B59" s="14"/>
      <c r="C59" s="14"/>
      <c r="D59" s="14"/>
      <c r="E59" s="14"/>
      <c r="F59" s="14"/>
      <c r="G59" s="14"/>
    </row>
    <row r="60" spans="1:8" x14ac:dyDescent="0.25">
      <c r="A60" s="14"/>
      <c r="B60" s="14"/>
      <c r="C60" s="14"/>
      <c r="D60" s="14"/>
      <c r="E60" s="14"/>
      <c r="F60" s="14"/>
      <c r="G60" s="14"/>
    </row>
    <row r="61" spans="1:8" x14ac:dyDescent="0.25">
      <c r="A61" s="14"/>
      <c r="B61" s="14"/>
      <c r="C61" s="14"/>
      <c r="D61" s="14"/>
      <c r="E61" s="14"/>
      <c r="F61" s="14"/>
      <c r="G61" s="14"/>
    </row>
    <row r="62" spans="1:8" x14ac:dyDescent="0.25">
      <c r="A62" s="14"/>
      <c r="B62" s="14"/>
      <c r="C62" s="14"/>
      <c r="D62" s="14"/>
      <c r="E62" s="14"/>
      <c r="F62" s="14"/>
      <c r="G62" s="14"/>
    </row>
    <row r="63" spans="1:8" x14ac:dyDescent="0.25">
      <c r="A63" s="14"/>
      <c r="B63" s="14"/>
      <c r="C63" s="14"/>
      <c r="D63" s="14"/>
      <c r="E63" s="14"/>
      <c r="F63" s="14"/>
      <c r="G63" s="14"/>
    </row>
    <row r="64" spans="1:8" x14ac:dyDescent="0.25">
      <c r="A64" s="14"/>
      <c r="B64" s="14"/>
      <c r="C64" s="14"/>
      <c r="D64" s="14"/>
      <c r="E64" s="14"/>
      <c r="F64" s="14"/>
      <c r="G64" s="14"/>
    </row>
    <row r="65" spans="1:7" x14ac:dyDescent="0.25">
      <c r="A65" s="14"/>
      <c r="B65" s="14"/>
      <c r="C65" s="14"/>
      <c r="D65" s="14"/>
      <c r="E65" s="14"/>
      <c r="F65" s="14"/>
      <c r="G65" s="14"/>
    </row>
    <row r="66" spans="1:7" x14ac:dyDescent="0.25">
      <c r="A66" s="71" t="s">
        <v>39</v>
      </c>
      <c r="B66" s="71"/>
      <c r="C66" s="71"/>
      <c r="D66" s="71"/>
      <c r="E66" s="71"/>
      <c r="F66" s="71"/>
      <c r="G66" s="71"/>
    </row>
    <row r="67" spans="1:7" x14ac:dyDescent="0.25">
      <c r="A67" s="71"/>
      <c r="B67" s="71"/>
      <c r="C67" s="71"/>
      <c r="D67" s="71"/>
      <c r="E67" s="71"/>
      <c r="F67" s="71"/>
      <c r="G67" s="71"/>
    </row>
    <row r="68" spans="1:7" x14ac:dyDescent="0.25">
      <c r="A68" s="71"/>
      <c r="B68" s="71"/>
      <c r="C68" s="71"/>
      <c r="D68" s="71"/>
      <c r="E68" s="71"/>
      <c r="F68" s="71"/>
      <c r="G68" s="71"/>
    </row>
    <row r="69" spans="1:7" x14ac:dyDescent="0.25">
      <c r="A69" s="71"/>
      <c r="B69" s="71"/>
      <c r="C69" s="71"/>
      <c r="D69" s="71"/>
      <c r="E69" s="71"/>
      <c r="F69" s="71"/>
      <c r="G69" s="71"/>
    </row>
    <row r="70" spans="1:7" x14ac:dyDescent="0.25">
      <c r="A70" s="71"/>
      <c r="B70" s="71"/>
      <c r="C70" s="71"/>
      <c r="D70" s="71"/>
      <c r="E70" s="71"/>
      <c r="F70" s="71"/>
      <c r="G70" s="71"/>
    </row>
    <row r="71" spans="1:7" x14ac:dyDescent="0.25">
      <c r="A71" s="71"/>
      <c r="B71" s="71"/>
      <c r="C71" s="71"/>
      <c r="D71" s="71"/>
      <c r="E71" s="71"/>
      <c r="F71" s="71"/>
      <c r="G71" s="71"/>
    </row>
    <row r="72" spans="1:7" x14ac:dyDescent="0.25">
      <c r="A72" s="71"/>
      <c r="B72" s="71"/>
      <c r="C72" s="71"/>
      <c r="D72" s="71"/>
      <c r="E72" s="71"/>
      <c r="F72" s="71"/>
      <c r="G72" s="71"/>
    </row>
  </sheetData>
  <sheetProtection selectLockedCells="1"/>
  <mergeCells count="19">
    <mergeCell ref="A49:D49"/>
    <mergeCell ref="E49:F49"/>
    <mergeCell ref="A51:D51"/>
    <mergeCell ref="E51:F51"/>
    <mergeCell ref="A66:G72"/>
    <mergeCell ref="H14:H18"/>
    <mergeCell ref="A11:F11"/>
    <mergeCell ref="A3:B3"/>
    <mergeCell ref="A5:B5"/>
    <mergeCell ref="A7:B7"/>
    <mergeCell ref="A8:B8"/>
    <mergeCell ref="A10:G10"/>
    <mergeCell ref="A53:G53"/>
    <mergeCell ref="A12:G12"/>
    <mergeCell ref="G14:G17"/>
    <mergeCell ref="A45:D45"/>
    <mergeCell ref="E45:F45"/>
    <mergeCell ref="A47:D47"/>
    <mergeCell ref="E47:F47"/>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umetna gnojila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AIDA</dc:creator>
  <cp:lastModifiedBy>Franci</cp:lastModifiedBy>
  <cp:lastPrinted>2017-03-07T14:09:12Z</cp:lastPrinted>
  <dcterms:created xsi:type="dcterms:W3CDTF">2011-02-17T08:03:42Z</dcterms:created>
  <dcterms:modified xsi:type="dcterms:W3CDTF">2024-12-24T12:23:37Z</dcterms:modified>
</cp:coreProperties>
</file>